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SAI\BA\SI\D.PHILIPPE\X32_26_064_2025_001664_MCO_PISTE ET STADE_BDD_MRS\X32_DCE\DCE\"/>
    </mc:Choice>
  </mc:AlternateContent>
  <bookViews>
    <workbookView xWindow="0" yWindow="0" windowWidth="20490" windowHeight="7020" activeTab="2"/>
  </bookViews>
  <sheets>
    <sheet name="DE_Page de garde" sheetId="4" r:id="rId1"/>
    <sheet name="DE_F1_F2_F3" sheetId="5" r:id="rId2"/>
    <sheet name="DE_Correctif" sheetId="6" r:id="rId3"/>
    <sheet name="DE_Surf_Trac" sheetId="9" r:id="rId4"/>
    <sheet name="Offre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8" l="1"/>
  <c r="E15" i="9" l="1"/>
  <c r="A1" i="9"/>
  <c r="E14" i="5" l="1"/>
  <c r="E14" i="6"/>
  <c r="A1" i="8"/>
  <c r="A1" i="6"/>
  <c r="A1" i="5"/>
</calcChain>
</file>

<file path=xl/sharedStrings.xml><?xml version="1.0" encoding="utf-8"?>
<sst xmlns="http://schemas.openxmlformats.org/spreadsheetml/2006/main" count="61" uniqueCount="47">
  <si>
    <t>F1</t>
  </si>
  <si>
    <t>Phase de démarrage</t>
  </si>
  <si>
    <t>Descriptif</t>
  </si>
  <si>
    <t>N° Prix</t>
  </si>
  <si>
    <t>F3</t>
  </si>
  <si>
    <t xml:space="preserve">Phase de fin de marché </t>
  </si>
  <si>
    <t xml:space="preserve">Recensement ou la mise à jour sur fichier pivot </t>
  </si>
  <si>
    <t>GTP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</si>
  <si>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</si>
  <si>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Prix unitaire
(€ HT)</t>
  </si>
  <si>
    <t>C</t>
  </si>
  <si>
    <t>Coefficient majorateur de l’entreprise à appliquer sur le prix sec HT des pièces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</si>
  <si>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</si>
  <si>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</si>
  <si>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</si>
  <si>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</si>
  <si>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Détail Estimatif
DE</t>
  </si>
  <si>
    <t>Quantité</t>
  </si>
  <si>
    <t>Prestation  annualisée d'exploitation et de maintenance préventive et corrective</t>
  </si>
  <si>
    <t>Quantités estimées sur toute la durée de l’accord-cadre</t>
  </si>
  <si>
    <t>Total
(€ HT)</t>
  </si>
  <si>
    <t>Heure de main d’œuvre ouvrier et technicien en heures ouvrées</t>
  </si>
  <si>
    <t>Heure de main d’œuvre ouvrier et technicien, en heures non ouvrées</t>
  </si>
  <si>
    <t>Heure de main d’œuvre ingénieur, en heures ouvrées</t>
  </si>
  <si>
    <t>Heure de main d’œuvre ingénieur, en heures non ouvrées</t>
  </si>
  <si>
    <t>A :</t>
  </si>
  <si>
    <t>Le :</t>
  </si>
  <si>
    <t>Cachet et signature de l'entrepreneur</t>
  </si>
  <si>
    <t>Montant total des bons de commande pour le correctif supérieur au seuil</t>
  </si>
  <si>
    <t>Montant total des prestations</t>
  </si>
  <si>
    <t>Montant de l'offre</t>
  </si>
  <si>
    <r>
      <t xml:space="preserve">Contrat de maintenance préventive et corrective des installations des pistes et stades, en tartan et synthétique de la base de défense de Marseille – Aubagne
</t>
    </r>
    <r>
      <rPr>
        <sz val="10"/>
        <color theme="8" tint="-0.249977111117893"/>
        <rFont val="Marianne ExtraBold"/>
        <family val="3"/>
      </rPr>
      <t xml:space="preserve">
Département(s) concerné(s) : Bouches du Rhône (13)</t>
    </r>
  </si>
  <si>
    <r>
      <t xml:space="preserve">Bons de commande ponctuels : Prestations de maintenance corrective lorsque le prix total des fournitures et des pièces nécessaires à la réparation est strictement supérieur à 500 </t>
    </r>
    <r>
      <rPr>
        <sz val="11"/>
        <color theme="1"/>
        <rFont val="Marianne"/>
        <family val="3"/>
      </rPr>
      <t>euros HT en prix sec</t>
    </r>
  </si>
  <si>
    <t>SURF_Carp</t>
  </si>
  <si>
    <t>TRAC_Carp</t>
  </si>
  <si>
    <t>SURF_Ruib</t>
  </si>
  <si>
    <t>TRAC_Ruib_tart</t>
  </si>
  <si>
    <t>TRAC_Ruib_bd</t>
  </si>
  <si>
    <t>TRAC_Ruib_synt</t>
  </si>
  <si>
    <t>Resurfaçage du revêtement sportif (gazon synthétique) du camp de Carpiagne au m²</t>
  </si>
  <si>
    <t>Retraçage des marquages au sol du camp de Carpiagne au mètre linéaire</t>
  </si>
  <si>
    <t>Retraçage des marquages au sol sur revêtement sportif (tartan) du quartier Ruibet au mètre linéaire</t>
  </si>
  <si>
    <t>Retraçage des marquages au sol sur béton drainant du quartier Ruibet au mètre linéaire</t>
  </si>
  <si>
    <t>Retraçage des marquages au sol sur gazon synthétique du quartier Ruibet au mètre linéaire</t>
  </si>
  <si>
    <t>Resurfaçage du city stade (gazon synthétique) du quartier Ruibet au m²</t>
  </si>
  <si>
    <t>TRAC_Rend</t>
  </si>
  <si>
    <t>Retraçage des marquages au sol du revêtement sportif du quartier Rendu au mètre linéaire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</si>
</sst>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0"/>
      <color theme="8" tint="-0.249977111117893"/>
      <name val="Marianne ExtraBold"/>
      <family val="3"/>
    </font>
    <font>
      <sz val="10"/>
      <color theme="8" tint="-0.249977111117893"/>
      <name val="Marianne"/>
      <family val="3"/>
    </font>
    <font>
      <sz val="10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 style="medium">
        <color theme="8" tint="-0.249977111117893"/>
      </right>
      <top/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2" xfId="1" applyFont="1" applyBorder="1"/>
    <xf numFmtId="44" fontId="10" fillId="0" borderId="5" xfId="0" applyNumberFormat="1" applyFont="1" applyBorder="1"/>
    <xf numFmtId="0" fontId="11" fillId="0" borderId="0" xfId="0" applyFont="1"/>
    <xf numFmtId="44" fontId="6" fillId="2" borderId="9" xfId="0" applyNumberFormat="1" applyFont="1" applyFill="1" applyBorder="1"/>
    <xf numFmtId="0" fontId="7" fillId="0" borderId="0" xfId="0" applyFont="1" applyAlignment="1"/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4" fontId="5" fillId="0" borderId="10" xfId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36</xdr:row>
      <xdr:rowOff>57150</xdr:rowOff>
    </xdr:from>
    <xdr:to>
      <xdr:col>2</xdr:col>
      <xdr:colOff>579755</xdr:colOff>
      <xdr:row>40</xdr:row>
      <xdr:rowOff>127000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view="pageLayout" topLeftCell="A40" zoomScale="115" zoomScaleNormal="100" zoomScalePageLayoutView="115" workbookViewId="0">
      <selection activeCell="H1" sqref="H1"/>
    </sheetView>
  </sheetViews>
  <sheetFormatPr baseColWidth="10" defaultRowHeight="13.5" x14ac:dyDescent="0.25"/>
  <sheetData>
    <row r="1" spans="1:6" ht="66" customHeight="1" x14ac:dyDescent="0.25">
      <c r="A1" s="24" t="s">
        <v>16</v>
      </c>
      <c r="B1" s="24"/>
      <c r="C1" s="24"/>
      <c r="D1" s="24"/>
      <c r="E1" s="24"/>
      <c r="F1" s="24"/>
    </row>
    <row r="4" spans="1:6" ht="101.25" customHeight="1" x14ac:dyDescent="0.25">
      <c r="A4" s="25" t="s">
        <v>31</v>
      </c>
      <c r="B4" s="26"/>
      <c r="C4" s="26"/>
      <c r="D4" s="26"/>
      <c r="E4" s="26"/>
      <c r="F4" s="26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SID SE 26-064&amp;C&amp;"Marianne,Normal"DE&amp;R&amp;"Marianne,Normal"N°DAF :  2025_001664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4"/>
  <sheetViews>
    <sheetView view="pageLayout" zoomScale="90" zoomScaleNormal="100" zoomScalePageLayoutView="90" workbookViewId="0">
      <selection activeCell="E2" sqref="E2"/>
    </sheetView>
  </sheetViews>
  <sheetFormatPr baseColWidth="10" defaultRowHeight="13.5" x14ac:dyDescent="0.25"/>
  <cols>
    <col min="1" max="1" width="8.5" customWidth="1"/>
    <col min="2" max="2" width="47.5" customWidth="1"/>
    <col min="3" max="3" width="22.75" customWidth="1"/>
    <col min="4" max="4" width="11.33203125" customWidth="1"/>
    <col min="5" max="5" width="24.58203125" customWidth="1"/>
  </cols>
  <sheetData>
    <row r="1" spans="1:5" s="9" customFormat="1" ht="67.5" customHeight="1" x14ac:dyDescent="0.25">
      <c r="A1" s="28" t="str">
        <f>'DE_Page de garde'!A4:F4</f>
        <v>Contrat de maintenance préventive et corrective des installations des pistes et stades, en tartan et synthétique de la base de défense de Marseille – Aubagne
Département(s) concerné(s) : Bouches du Rhône (13)</v>
      </c>
      <c r="B1" s="28"/>
      <c r="C1" s="28"/>
      <c r="D1" s="28"/>
      <c r="E1" s="28"/>
    </row>
    <row r="2" spans="1:5" ht="14.5" x14ac:dyDescent="0.35">
      <c r="A2" s="1"/>
      <c r="B2" s="1"/>
      <c r="C2" s="1"/>
      <c r="D2" s="1"/>
    </row>
    <row r="3" spans="1:5" ht="14.5" x14ac:dyDescent="0.35">
      <c r="A3" s="27" t="s">
        <v>19</v>
      </c>
      <c r="B3" s="27"/>
      <c r="C3" s="27"/>
      <c r="D3" s="27"/>
      <c r="E3" s="27"/>
    </row>
    <row r="4" spans="1:5" ht="14.5" x14ac:dyDescent="0.35">
      <c r="A4" s="1"/>
      <c r="B4" s="1"/>
      <c r="C4" s="1"/>
      <c r="D4" s="1"/>
    </row>
    <row r="5" spans="1:5" ht="14.5" x14ac:dyDescent="0.35">
      <c r="A5" s="1"/>
      <c r="B5" s="1"/>
      <c r="C5" s="1"/>
      <c r="D5" s="1"/>
    </row>
    <row r="6" spans="1:5" ht="38.25" customHeight="1" x14ac:dyDescent="0.25">
      <c r="A6" s="7" t="s">
        <v>3</v>
      </c>
      <c r="B6" s="7" t="s">
        <v>2</v>
      </c>
      <c r="C6" s="8" t="s">
        <v>9</v>
      </c>
      <c r="D6" s="8" t="s">
        <v>17</v>
      </c>
      <c r="E6" s="10" t="s">
        <v>20</v>
      </c>
    </row>
    <row r="7" spans="1:5" ht="42.75" customHeight="1" x14ac:dyDescent="0.35">
      <c r="A7" s="5" t="s">
        <v>0</v>
      </c>
      <c r="B7" s="6" t="s">
        <v>1</v>
      </c>
      <c r="C7" s="11"/>
      <c r="D7" s="12">
        <v>1</v>
      </c>
      <c r="E7" s="14"/>
    </row>
    <row r="8" spans="1:5" ht="42.75" customHeight="1" x14ac:dyDescent="0.35">
      <c r="A8" s="5" t="s">
        <v>8</v>
      </c>
      <c r="B8" s="6" t="s">
        <v>18</v>
      </c>
      <c r="C8" s="11"/>
      <c r="D8" s="12">
        <v>4</v>
      </c>
      <c r="E8" s="14"/>
    </row>
    <row r="9" spans="1:5" ht="42.75" customHeight="1" x14ac:dyDescent="0.35">
      <c r="A9" s="5" t="s">
        <v>4</v>
      </c>
      <c r="B9" s="6" t="s">
        <v>5</v>
      </c>
      <c r="C9" s="11"/>
      <c r="D9" s="12">
        <v>1</v>
      </c>
      <c r="E9" s="14"/>
    </row>
    <row r="10" spans="1:5" ht="42.75" customHeight="1" x14ac:dyDescent="0.35">
      <c r="A10" s="5" t="s">
        <v>7</v>
      </c>
      <c r="B10" s="6" t="s">
        <v>6</v>
      </c>
      <c r="C10" s="11"/>
      <c r="D10" s="12">
        <v>2</v>
      </c>
      <c r="E10" s="14"/>
    </row>
    <row r="11" spans="1:5" ht="42.75" customHeight="1" x14ac:dyDescent="0.35">
      <c r="A11" s="5"/>
      <c r="B11" s="6"/>
      <c r="C11" s="11"/>
      <c r="D11" s="12"/>
      <c r="E11" s="14"/>
    </row>
    <row r="12" spans="1:5" ht="42.75" customHeight="1" x14ac:dyDescent="0.35">
      <c r="A12" s="5"/>
      <c r="B12" s="6"/>
      <c r="C12" s="11"/>
      <c r="D12" s="12"/>
      <c r="E12" s="14"/>
    </row>
    <row r="13" spans="1:5" ht="15" thickBot="1" x14ac:dyDescent="0.4">
      <c r="A13" s="1"/>
      <c r="B13" s="1"/>
      <c r="C13" s="1"/>
      <c r="D13" s="1"/>
    </row>
    <row r="14" spans="1:5" ht="16" thickBot="1" x14ac:dyDescent="0.4">
      <c r="A14" s="1"/>
      <c r="B14" s="29" t="s">
        <v>29</v>
      </c>
      <c r="C14" s="29"/>
      <c r="D14" s="30"/>
      <c r="E14" s="15">
        <f>SUM(E7:E12)</f>
        <v>0</v>
      </c>
    </row>
    <row r="15" spans="1:5" x14ac:dyDescent="0.25">
      <c r="A15" s="13"/>
      <c r="B15" s="13"/>
      <c r="C15" s="13"/>
      <c r="D15" s="13"/>
    </row>
    <row r="16" spans="1:5" ht="14.5" x14ac:dyDescent="0.35">
      <c r="A16" s="1"/>
      <c r="B16" s="1"/>
      <c r="C16" s="1"/>
      <c r="D16" s="1"/>
    </row>
    <row r="17" spans="1:4" ht="14.5" x14ac:dyDescent="0.35">
      <c r="A17" s="1"/>
      <c r="B17" s="1"/>
      <c r="C17" s="1"/>
      <c r="D17" s="1"/>
    </row>
    <row r="18" spans="1:4" ht="14.5" x14ac:dyDescent="0.35">
      <c r="A18" s="1"/>
      <c r="B18" s="1"/>
      <c r="C18" s="1"/>
      <c r="D18" s="1"/>
    </row>
    <row r="19" spans="1:4" ht="14.5" x14ac:dyDescent="0.35">
      <c r="A19" s="1"/>
      <c r="B19" s="1"/>
      <c r="C19" s="1"/>
      <c r="D19" s="1"/>
    </row>
    <row r="20" spans="1:4" ht="14.5" x14ac:dyDescent="0.35">
      <c r="A20" s="1"/>
      <c r="B20" s="1"/>
      <c r="C20" s="1"/>
      <c r="D20" s="1"/>
    </row>
    <row r="21" spans="1:4" ht="14.5" x14ac:dyDescent="0.35">
      <c r="A21" s="1"/>
      <c r="B21" s="1"/>
      <c r="C21" s="1"/>
      <c r="D21" s="1"/>
    </row>
    <row r="22" spans="1:4" ht="14.5" x14ac:dyDescent="0.35">
      <c r="A22" s="1"/>
      <c r="B22" s="1"/>
      <c r="C22" s="1"/>
      <c r="D22" s="1"/>
    </row>
    <row r="23" spans="1:4" ht="14.5" x14ac:dyDescent="0.35">
      <c r="A23" s="1"/>
      <c r="B23" s="1"/>
      <c r="C23" s="1"/>
      <c r="D23" s="1"/>
    </row>
    <row r="24" spans="1:4" ht="14.5" x14ac:dyDescent="0.35">
      <c r="A24" s="1"/>
      <c r="B24" s="1"/>
      <c r="C24" s="1"/>
      <c r="D24" s="1"/>
    </row>
  </sheetData>
  <mergeCells count="3">
    <mergeCell ref="A3:E3"/>
    <mergeCell ref="A1:E1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26 064&amp;C&amp;"Marianne,Normal"DE&amp;R&amp;"Marianne,Normal"N°DAF :  2025_001664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Layout" zoomScale="90" zoomScaleNormal="100" zoomScalePageLayoutView="90" workbookViewId="0">
      <selection activeCell="A13" sqref="A13:E13"/>
    </sheetView>
  </sheetViews>
  <sheetFormatPr baseColWidth="10" defaultRowHeight="13.5" x14ac:dyDescent="0.25"/>
  <cols>
    <col min="1" max="1" width="15.33203125" customWidth="1"/>
    <col min="2" max="2" width="47.58203125" customWidth="1"/>
    <col min="3" max="3" width="22.58203125" customWidth="1"/>
    <col min="4" max="4" width="8.75" customWidth="1"/>
    <col min="5" max="5" width="22.25" customWidth="1"/>
  </cols>
  <sheetData>
    <row r="1" spans="1:5" s="9" customFormat="1" ht="51" customHeight="1" x14ac:dyDescent="0.25">
      <c r="A1" s="32" t="str">
        <f>'DE_Page de garde'!A4:F4</f>
        <v>Contrat de maintenance préventive et corrective des installations des pistes et stades, en tartan et synthétique de la base de défense de Marseille – Aubagne
Département(s) concerné(s) : Bouches du Rhône (13)</v>
      </c>
      <c r="B1" s="32"/>
      <c r="C1" s="32"/>
      <c r="D1" s="32"/>
      <c r="E1" s="32"/>
    </row>
    <row r="2" spans="1:5" s="9" customFormat="1" ht="28.4" customHeight="1" x14ac:dyDescent="0.25">
      <c r="A2" s="23"/>
      <c r="B2" s="23"/>
      <c r="C2" s="23"/>
      <c r="D2" s="23"/>
      <c r="E2" s="23"/>
    </row>
    <row r="3" spans="1:5" ht="48" customHeight="1" x14ac:dyDescent="0.25">
      <c r="A3" s="33" t="s">
        <v>32</v>
      </c>
      <c r="B3" s="33"/>
      <c r="C3" s="33"/>
      <c r="D3" s="33"/>
      <c r="E3" s="33"/>
    </row>
    <row r="4" spans="1:5" ht="28.4" customHeight="1" x14ac:dyDescent="0.25">
      <c r="A4" s="19"/>
      <c r="B4" s="19"/>
      <c r="C4" s="19"/>
      <c r="D4" s="19"/>
      <c r="E4" s="19"/>
    </row>
    <row r="5" spans="1:5" ht="28.4" customHeight="1" x14ac:dyDescent="0.35">
      <c r="A5" s="27" t="s">
        <v>19</v>
      </c>
      <c r="B5" s="27"/>
      <c r="C5" s="27"/>
      <c r="D5" s="27"/>
      <c r="E5" s="27"/>
    </row>
    <row r="6" spans="1:5" ht="28.4" customHeight="1" x14ac:dyDescent="0.25"/>
    <row r="7" spans="1:5" ht="31.5" customHeight="1" x14ac:dyDescent="0.25">
      <c r="A7" s="7" t="s">
        <v>3</v>
      </c>
      <c r="B7" s="7" t="s">
        <v>2</v>
      </c>
      <c r="C7" s="8" t="s">
        <v>9</v>
      </c>
      <c r="D7" s="8" t="s">
        <v>17</v>
      </c>
      <c r="E7" s="8" t="s">
        <v>20</v>
      </c>
    </row>
    <row r="8" spans="1:5" ht="28.4" customHeight="1" x14ac:dyDescent="0.25">
      <c r="A8" s="5" t="s">
        <v>10</v>
      </c>
      <c r="B8" s="20" t="s">
        <v>11</v>
      </c>
      <c r="C8" s="11"/>
      <c r="D8" s="22">
        <v>10687</v>
      </c>
      <c r="E8" s="11"/>
    </row>
    <row r="9" spans="1:5" ht="28.4" customHeight="1" x14ac:dyDescent="0.25">
      <c r="A9" s="5" t="s">
        <v>15</v>
      </c>
      <c r="B9" s="20" t="s">
        <v>21</v>
      </c>
      <c r="C9" s="11"/>
      <c r="D9" s="22">
        <v>746</v>
      </c>
      <c r="E9" s="11"/>
    </row>
    <row r="10" spans="1:5" ht="28.4" customHeight="1" x14ac:dyDescent="0.25">
      <c r="A10" s="5" t="s">
        <v>14</v>
      </c>
      <c r="B10" s="20" t="s">
        <v>22</v>
      </c>
      <c r="C10" s="11"/>
      <c r="D10" s="22">
        <v>0</v>
      </c>
      <c r="E10" s="11"/>
    </row>
    <row r="11" spans="1:5" ht="28.4" customHeight="1" x14ac:dyDescent="0.25">
      <c r="A11" s="5" t="s">
        <v>13</v>
      </c>
      <c r="B11" s="20" t="s">
        <v>23</v>
      </c>
      <c r="C11" s="11"/>
      <c r="D11" s="22">
        <v>30</v>
      </c>
      <c r="E11" s="11"/>
    </row>
    <row r="12" spans="1:5" ht="28.4" customHeight="1" x14ac:dyDescent="0.25">
      <c r="A12" s="5" t="s">
        <v>12</v>
      </c>
      <c r="B12" s="20" t="s">
        <v>24</v>
      </c>
      <c r="C12" s="11"/>
      <c r="D12" s="22">
        <v>0</v>
      </c>
      <c r="E12" s="11"/>
    </row>
    <row r="13" spans="1:5" ht="28.4" customHeight="1" x14ac:dyDescent="0.25">
      <c r="A13" s="5"/>
      <c r="B13" s="20"/>
      <c r="C13" s="11"/>
      <c r="D13" s="22"/>
      <c r="E13" s="11"/>
    </row>
    <row r="14" spans="1:5" ht="16" thickBot="1" x14ac:dyDescent="0.4">
      <c r="A14" s="1"/>
      <c r="B14" s="29" t="s">
        <v>28</v>
      </c>
      <c r="C14" s="29"/>
      <c r="D14" s="30"/>
      <c r="E14" s="21">
        <f>SUM(E8:E13)</f>
        <v>0</v>
      </c>
    </row>
    <row r="15" spans="1:5" x14ac:dyDescent="0.25">
      <c r="A15" s="13"/>
      <c r="B15" s="13"/>
      <c r="C15" s="13"/>
    </row>
    <row r="16" spans="1:5" ht="14.5" x14ac:dyDescent="0.35">
      <c r="A16" s="1"/>
      <c r="B16" s="1"/>
      <c r="C16" s="1"/>
    </row>
    <row r="17" spans="1:3" x14ac:dyDescent="0.25">
      <c r="A17" s="31"/>
      <c r="B17" s="31"/>
      <c r="C17" s="31"/>
    </row>
    <row r="18" spans="1:3" ht="14.5" x14ac:dyDescent="0.35">
      <c r="A18" s="1"/>
      <c r="B18" s="1"/>
      <c r="C18" s="1"/>
    </row>
    <row r="19" spans="1:3" x14ac:dyDescent="0.25">
      <c r="A19" s="31"/>
      <c r="B19" s="31"/>
      <c r="C19" s="31"/>
    </row>
    <row r="20" spans="1:3" ht="14.5" x14ac:dyDescent="0.35">
      <c r="A20" s="1"/>
      <c r="B20" s="1"/>
      <c r="C20" s="1"/>
    </row>
    <row r="21" spans="1:3" ht="14.5" x14ac:dyDescent="0.35">
      <c r="A21" s="1"/>
      <c r="B21" s="1"/>
      <c r="C21" s="1"/>
    </row>
    <row r="22" spans="1:3" ht="14.5" x14ac:dyDescent="0.35">
      <c r="A22" s="1"/>
      <c r="B22" s="1"/>
      <c r="C22" s="1"/>
    </row>
    <row r="23" spans="1:3" ht="14.5" x14ac:dyDescent="0.35">
      <c r="A23" s="1"/>
      <c r="B23" s="1"/>
      <c r="C23" s="1"/>
    </row>
    <row r="24" spans="1:3" ht="14.5" x14ac:dyDescent="0.35">
      <c r="A24" s="1"/>
      <c r="B24" s="1"/>
      <c r="C24" s="1"/>
    </row>
  </sheetData>
  <mergeCells count="6">
    <mergeCell ref="A17:C17"/>
    <mergeCell ref="A19:C19"/>
    <mergeCell ref="A1:E1"/>
    <mergeCell ref="A3:E3"/>
    <mergeCell ref="A5:E5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26 064&amp;C&amp;"Marianne,Normal"DE&amp;R&amp;"Marianne,Normal"N°DAF :  2025_001664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Layout" topLeftCell="A7" zoomScale="90" zoomScaleNormal="100" zoomScalePageLayoutView="90" workbookViewId="0">
      <selection activeCell="E15" sqref="E15"/>
    </sheetView>
  </sheetViews>
  <sheetFormatPr baseColWidth="10" defaultRowHeight="13.5" x14ac:dyDescent="0.25"/>
  <cols>
    <col min="1" max="1" width="15.33203125" customWidth="1"/>
    <col min="2" max="2" width="47.58203125" customWidth="1"/>
    <col min="3" max="3" width="22.58203125" customWidth="1"/>
    <col min="4" max="4" width="8.75" customWidth="1"/>
    <col min="5" max="5" width="22.25" customWidth="1"/>
  </cols>
  <sheetData>
    <row r="1" spans="1:5" s="9" customFormat="1" ht="51" customHeight="1" x14ac:dyDescent="0.25">
      <c r="A1" s="32" t="str">
        <f>'DE_Page de garde'!A4:F4</f>
        <v>Contrat de maintenance préventive et corrective des installations des pistes et stades, en tartan et synthétique de la base de défense de Marseille – Aubagne
Département(s) concerné(s) : Bouches du Rhône (13)</v>
      </c>
      <c r="B1" s="32"/>
      <c r="C1" s="32"/>
      <c r="D1" s="32"/>
      <c r="E1" s="32"/>
    </row>
    <row r="2" spans="1:5" s="9" customFormat="1" ht="28.4" customHeight="1" x14ac:dyDescent="0.25">
      <c r="A2" s="23"/>
      <c r="B2" s="23"/>
      <c r="C2" s="23"/>
      <c r="D2" s="23"/>
      <c r="E2" s="23"/>
    </row>
    <row r="3" spans="1:5" ht="48" customHeight="1" x14ac:dyDescent="0.25">
      <c r="A3" s="33" t="s">
        <v>32</v>
      </c>
      <c r="B3" s="33"/>
      <c r="C3" s="33"/>
      <c r="D3" s="33"/>
      <c r="E3" s="33"/>
    </row>
    <row r="4" spans="1:5" ht="28.4" customHeight="1" x14ac:dyDescent="0.25">
      <c r="A4" s="19"/>
      <c r="B4" s="19"/>
      <c r="C4" s="19"/>
      <c r="D4" s="19"/>
      <c r="E4" s="19"/>
    </row>
    <row r="5" spans="1:5" ht="48" customHeight="1" x14ac:dyDescent="0.35">
      <c r="A5" s="27" t="s">
        <v>19</v>
      </c>
      <c r="B5" s="27"/>
      <c r="C5" s="27"/>
      <c r="D5" s="27"/>
      <c r="E5" s="27"/>
    </row>
    <row r="6" spans="1:5" ht="28.4" customHeight="1" x14ac:dyDescent="0.25"/>
    <row r="7" spans="1:5" ht="31.5" customHeight="1" x14ac:dyDescent="0.25">
      <c r="A7" s="7" t="s">
        <v>3</v>
      </c>
      <c r="B7" s="7" t="s">
        <v>2</v>
      </c>
      <c r="C7" s="8" t="s">
        <v>9</v>
      </c>
      <c r="D7" s="8" t="s">
        <v>17</v>
      </c>
      <c r="E7" s="8" t="s">
        <v>20</v>
      </c>
    </row>
    <row r="8" spans="1:5" ht="28.4" customHeight="1" x14ac:dyDescent="0.25">
      <c r="A8" s="5" t="s">
        <v>33</v>
      </c>
      <c r="B8" s="20" t="s">
        <v>39</v>
      </c>
      <c r="C8" s="11"/>
      <c r="D8" s="22">
        <v>149</v>
      </c>
      <c r="E8" s="11"/>
    </row>
    <row r="9" spans="1:5" ht="28.4" customHeight="1" x14ac:dyDescent="0.25">
      <c r="A9" s="5" t="s">
        <v>34</v>
      </c>
      <c r="B9" s="20" t="s">
        <v>40</v>
      </c>
      <c r="C9" s="11"/>
      <c r="D9" s="22">
        <v>119</v>
      </c>
      <c r="E9" s="11"/>
    </row>
    <row r="10" spans="1:5" ht="28.4" customHeight="1" x14ac:dyDescent="0.25">
      <c r="A10" s="5" t="s">
        <v>35</v>
      </c>
      <c r="B10" s="20" t="s">
        <v>44</v>
      </c>
      <c r="C10" s="11"/>
      <c r="D10" s="22">
        <v>104</v>
      </c>
      <c r="E10" s="11"/>
    </row>
    <row r="11" spans="1:5" ht="28.4" customHeight="1" x14ac:dyDescent="0.25">
      <c r="A11" s="5" t="s">
        <v>36</v>
      </c>
      <c r="B11" s="20" t="s">
        <v>41</v>
      </c>
      <c r="C11" s="11"/>
      <c r="D11" s="22">
        <v>75</v>
      </c>
      <c r="E11" s="11"/>
    </row>
    <row r="12" spans="1:5" ht="28.4" customHeight="1" x14ac:dyDescent="0.25">
      <c r="A12" s="5" t="s">
        <v>37</v>
      </c>
      <c r="B12" s="20" t="s">
        <v>42</v>
      </c>
      <c r="C12" s="11"/>
      <c r="D12" s="22">
        <v>104</v>
      </c>
      <c r="E12" s="11"/>
    </row>
    <row r="13" spans="1:5" ht="28.4" customHeight="1" x14ac:dyDescent="0.25">
      <c r="A13" s="5" t="s">
        <v>38</v>
      </c>
      <c r="B13" s="20" t="s">
        <v>43</v>
      </c>
      <c r="C13" s="11"/>
      <c r="D13" s="22">
        <v>75</v>
      </c>
      <c r="E13" s="11"/>
    </row>
    <row r="14" spans="1:5" ht="28.4" customHeight="1" x14ac:dyDescent="0.25">
      <c r="A14" s="5" t="s">
        <v>45</v>
      </c>
      <c r="B14" s="20" t="s">
        <v>46</v>
      </c>
      <c r="C14" s="11"/>
      <c r="D14" s="22">
        <v>89</v>
      </c>
      <c r="E14" s="11"/>
    </row>
    <row r="15" spans="1:5" ht="16" thickBot="1" x14ac:dyDescent="0.4">
      <c r="A15" s="1"/>
      <c r="B15" s="29" t="s">
        <v>28</v>
      </c>
      <c r="C15" s="29"/>
      <c r="D15" s="30"/>
      <c r="E15" s="21">
        <f>SUM(E8:E14)</f>
        <v>0</v>
      </c>
    </row>
    <row r="16" spans="1:5" x14ac:dyDescent="0.25">
      <c r="A16" s="13"/>
      <c r="B16" s="13"/>
      <c r="C16" s="13"/>
    </row>
    <row r="17" spans="1:3" ht="14.5" x14ac:dyDescent="0.35">
      <c r="A17" s="1"/>
      <c r="B17" s="1"/>
      <c r="C17" s="1"/>
    </row>
    <row r="18" spans="1:3" x14ac:dyDescent="0.25">
      <c r="A18" s="13"/>
      <c r="B18" s="13"/>
      <c r="C18" s="13"/>
    </row>
    <row r="19" spans="1:3" ht="14.5" x14ac:dyDescent="0.35">
      <c r="A19" s="1"/>
      <c r="B19" s="1"/>
      <c r="C19" s="1"/>
    </row>
    <row r="20" spans="1:3" x14ac:dyDescent="0.25">
      <c r="A20" s="31"/>
      <c r="B20" s="31"/>
      <c r="C20" s="31"/>
    </row>
    <row r="21" spans="1:3" ht="14.5" x14ac:dyDescent="0.35">
      <c r="A21" s="1"/>
      <c r="B21" s="1"/>
      <c r="C21" s="1"/>
    </row>
    <row r="22" spans="1:3" ht="14.5" x14ac:dyDescent="0.35">
      <c r="A22" s="1"/>
      <c r="B22" s="1"/>
      <c r="C22" s="1"/>
    </row>
    <row r="23" spans="1:3" ht="14.5" x14ac:dyDescent="0.35">
      <c r="A23" s="1"/>
      <c r="B23" s="1"/>
      <c r="C23" s="1"/>
    </row>
    <row r="24" spans="1:3" ht="14.5" x14ac:dyDescent="0.35">
      <c r="A24" s="1"/>
      <c r="B24" s="1"/>
      <c r="C24" s="1"/>
    </row>
    <row r="25" spans="1:3" ht="14.5" x14ac:dyDescent="0.35">
      <c r="A25" s="1"/>
      <c r="B25" s="1"/>
      <c r="C25" s="1"/>
    </row>
  </sheetData>
  <mergeCells count="5">
    <mergeCell ref="A1:E1"/>
    <mergeCell ref="A3:E3"/>
    <mergeCell ref="A5:E5"/>
    <mergeCell ref="B15:D15"/>
    <mergeCell ref="A20:C20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26 064&amp;C&amp;"Marianne,Normal"DE&amp;R&amp;"Marianne,Normal"N°DAF :  2025_001664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="90" zoomScaleNormal="100" zoomScalePageLayoutView="90" workbookViewId="0">
      <selection activeCell="C6" sqref="C6"/>
    </sheetView>
  </sheetViews>
  <sheetFormatPr baseColWidth="10" defaultRowHeight="13.5" x14ac:dyDescent="0.25"/>
  <cols>
    <col min="1" max="1" width="10.08203125" customWidth="1"/>
    <col min="2" max="2" width="52.25" customWidth="1"/>
    <col min="3" max="3" width="40.58203125" customWidth="1"/>
    <col min="5" max="5" width="22.25" customWidth="1"/>
  </cols>
  <sheetData>
    <row r="1" spans="1:5" s="9" customFormat="1" ht="67.5" customHeight="1" x14ac:dyDescent="0.25">
      <c r="A1" s="36" t="str">
        <f>'DE_Page de garde'!A4:F4</f>
        <v>Contrat de maintenance préventive et corrective des installations des pistes et stades, en tartan et synthétique de la base de défense de Marseille – Aubagne
Département(s) concerné(s) : Bouches du Rhône (13)</v>
      </c>
      <c r="B1" s="36"/>
      <c r="C1" s="36"/>
      <c r="D1" s="36"/>
      <c r="E1" s="2"/>
    </row>
    <row r="2" spans="1:5" ht="14.5" x14ac:dyDescent="0.35">
      <c r="A2" s="3"/>
      <c r="B2" s="3"/>
      <c r="C2" s="3"/>
      <c r="D2" s="16"/>
      <c r="E2" s="16"/>
    </row>
    <row r="3" spans="1:5" ht="48" customHeight="1" x14ac:dyDescent="0.35">
      <c r="A3" s="4"/>
      <c r="B3" s="4"/>
      <c r="C3" s="4"/>
      <c r="D3" s="4"/>
      <c r="E3" s="4"/>
    </row>
    <row r="4" spans="1:5" ht="14.5" x14ac:dyDescent="0.35">
      <c r="A4" s="18"/>
      <c r="B4" s="18"/>
      <c r="C4" s="18"/>
      <c r="D4" s="18"/>
      <c r="E4" s="18"/>
    </row>
    <row r="5" spans="1:5" ht="15" thickBot="1" x14ac:dyDescent="0.4">
      <c r="A5" s="3"/>
      <c r="B5" s="3"/>
      <c r="C5" s="3"/>
      <c r="D5" s="16"/>
      <c r="E5" s="16"/>
    </row>
    <row r="6" spans="1:5" ht="37.5" customHeight="1" thickBot="1" x14ac:dyDescent="0.45">
      <c r="A6" s="34" t="s">
        <v>30</v>
      </c>
      <c r="B6" s="35"/>
      <c r="C6" s="17">
        <f>SUM(DE_F1_F2_F3!E14+DE_Correctif!E14+DE_Surf_Trac!E15)</f>
        <v>0</v>
      </c>
      <c r="D6" s="16"/>
      <c r="E6" s="16"/>
    </row>
    <row r="7" spans="1:5" ht="14.5" x14ac:dyDescent="0.35">
      <c r="A7" s="3"/>
      <c r="B7" s="3"/>
      <c r="C7" s="3"/>
      <c r="D7" s="16"/>
      <c r="E7" s="16"/>
    </row>
    <row r="8" spans="1:5" x14ac:dyDescent="0.25">
      <c r="A8" s="13"/>
      <c r="B8" s="13"/>
      <c r="C8" s="13"/>
    </row>
    <row r="9" spans="1:5" ht="14.5" x14ac:dyDescent="0.35">
      <c r="A9" s="1"/>
      <c r="B9" s="1"/>
      <c r="C9" s="1"/>
    </row>
    <row r="10" spans="1:5" x14ac:dyDescent="0.25">
      <c r="A10" s="13"/>
      <c r="B10" s="13"/>
      <c r="C10" s="13"/>
    </row>
    <row r="11" spans="1:5" ht="14.5" x14ac:dyDescent="0.35">
      <c r="A11" s="1"/>
      <c r="B11" s="1"/>
      <c r="C11" s="1"/>
    </row>
    <row r="12" spans="1:5" x14ac:dyDescent="0.25">
      <c r="A12" s="31"/>
      <c r="B12" s="31"/>
      <c r="C12" s="31"/>
    </row>
    <row r="13" spans="1:5" ht="14.5" x14ac:dyDescent="0.35">
      <c r="A13" s="1"/>
      <c r="B13" s="1"/>
      <c r="C13" s="1"/>
    </row>
    <row r="14" spans="1:5" ht="14.5" x14ac:dyDescent="0.35">
      <c r="A14" s="1"/>
      <c r="B14" s="1"/>
      <c r="C14" s="1"/>
    </row>
    <row r="15" spans="1:5" ht="14.5" x14ac:dyDescent="0.35">
      <c r="A15" s="1"/>
      <c r="B15" s="1"/>
      <c r="C15" s="1"/>
    </row>
    <row r="16" spans="1:5" ht="14.5" x14ac:dyDescent="0.35">
      <c r="A16" s="1"/>
      <c r="B16" s="1"/>
      <c r="C16" s="1"/>
    </row>
    <row r="17" spans="1:3" ht="14.5" x14ac:dyDescent="0.35">
      <c r="A17" s="1" t="s">
        <v>25</v>
      </c>
      <c r="B17" s="1"/>
      <c r="C17" s="1"/>
    </row>
    <row r="18" spans="1:3" x14ac:dyDescent="0.25">
      <c r="A18" t="s">
        <v>26</v>
      </c>
    </row>
    <row r="20" spans="1:3" x14ac:dyDescent="0.25">
      <c r="C20" t="s">
        <v>27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26 064&amp;C&amp;"Marianne,Normal"Offre du candidat&amp;R&amp;"Marianne,Normal"N°DAF :  2025_001664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0AF255A15DE341A67A78A49DAB29E2" ma:contentTypeVersion="2" ma:contentTypeDescription="Crée un document." ma:contentTypeScope="" ma:versionID="fcfb42a01af99926616f6ce1cad3a03f">
  <xsd:schema xmlns:xsd="http://www.w3.org/2001/XMLSchema" xmlns:xs="http://www.w3.org/2001/XMLSchema" xmlns:p="http://schemas.microsoft.com/office/2006/metadata/properties" xmlns:ns2="http://schemas.microsoft.com/sharepoint/v3/fields" xmlns:ns3="0de6f429-dc8e-4324-b759-3c745293eb41" targetNamespace="http://schemas.microsoft.com/office/2006/metadata/properties" ma:root="true" ma:fieldsID="3cdb55f439b0856a7b7140dd41cdfea9" ns2:_="" ns3:_="">
    <xsd:import namespace="http://schemas.microsoft.com/sharepoint/v3/fields"/>
    <xsd:import namespace="0de6f429-dc8e-4324-b759-3c745293eb4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e6f429-dc8e-4324-b759-3c745293eb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Non commencé</_Status>
  </documentManagement>
</p:properties>
</file>

<file path=customXml/itemProps1.xml><?xml version="1.0" encoding="utf-8"?>
<ds:datastoreItem xmlns:ds="http://schemas.openxmlformats.org/officeDocument/2006/customXml" ds:itemID="{6847308E-5B80-4014-8807-DC5582922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0de6f429-dc8e-4324-b759-3c745293eb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F430BA-63CE-4C06-A366-4B9F98F52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355BED-A09C-4A77-897F-9D499C2E4B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de6f429-dc8e-4324-b759-3c745293eb41"/>
    <ds:schemaRef ds:uri="http://schemas.microsoft.com/sharepoint/v3/field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DE_Page de garde</vt:lpstr>
      <vt:lpstr>DE_F1_F2_F3</vt:lpstr>
      <vt:lpstr>DE_Correctif</vt:lpstr>
      <vt:lpstr>DE_Surf_Trac</vt:lpstr>
      <vt:lpstr>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Sophie IPMI</dc:creator>
  <cp:lastModifiedBy>CHOUTEAU Philippe SA CN MINDEF</cp:lastModifiedBy>
  <dcterms:created xsi:type="dcterms:W3CDTF">2020-05-28T15:27:04Z</dcterms:created>
  <dcterms:modified xsi:type="dcterms:W3CDTF">2026-07-21T08:08:48Z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0x010100D60AF255A15DE341A67A78A49DAB29E2</vt:lpwstr>
  </property>
</Properties>
</file>